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<sst xmlns="http://schemas.openxmlformats.org/spreadsheetml/2006/main" count="582" uniqueCount="157">
  <si>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</si>
  <si>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</si>
  <si>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</si>
  <si>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</si>
  <si>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</si>
  <si>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</si>
  <si>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</si>
  <si>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</si>
  <si>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繰交安　第23-1号</t>
  </si>
  <si>
    <t xml:space="preserve">　工事名</t>
  </si>
  <si>
    <t>国道394号交通安全施設整備工事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</si>
  <si>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</si>
  <si>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</si>
  <si>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</si>
  <si>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</si>
  <si>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</si>
  <si>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</si>
  <si>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</si>
  <si>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</si>
  <si>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</si>
  <si>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</si>
  <si>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</si>
  <si>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43　m</t>
  </si>
  <si>
    <t>道路改良</t>
  </si>
  <si>
    <t/>
  </si>
  <si>
    <t>式</t>
  </si>
  <si>
    <t>道路土工</t>
  </si>
  <si>
    <t>掘削工</t>
  </si>
  <si>
    <t xml:space="preserve">掘削　</t>
  </si>
  <si>
    <t>土砂</t>
  </si>
  <si>
    <t>m3</t>
  </si>
  <si>
    <t>法面整形工</t>
  </si>
  <si>
    <t xml:space="preserve">法面整形(切土部)　</t>
  </si>
  <si>
    <t>m2</t>
  </si>
  <si>
    <t>残土処理工</t>
  </si>
  <si>
    <t xml:space="preserve">土砂等運搬　</t>
  </si>
  <si>
    <t xml:space="preserve">土砂
</t>
  </si>
  <si>
    <t>残土等処分</t>
  </si>
  <si>
    <t>法面工</t>
  </si>
  <si>
    <t>植生工</t>
  </si>
  <si>
    <t>張芝</t>
  </si>
  <si>
    <t>芝種類:張芝工,施工規模:500m2以上</t>
  </si>
  <si>
    <t>ｶﾙﾊﾞｰﾄ工</t>
  </si>
  <si>
    <t>作業土工</t>
  </si>
  <si>
    <t>床掘り</t>
  </si>
  <si>
    <t>土質:土砂</t>
  </si>
  <si>
    <t>埋戻し</t>
  </si>
  <si>
    <t>ﾌﾟﾚｷｬｽﾄｶﾙﾊﾞｰﾄ工</t>
  </si>
  <si>
    <t>ﾌﾟﾚｷｬｽﾄﾎﾞｯｸｽ</t>
  </si>
  <si>
    <t>内幅:600m,内高:600m</t>
  </si>
  <si>
    <t>m</t>
  </si>
  <si>
    <t>排水構造物工</t>
  </si>
  <si>
    <t xml:space="preserve">床掘り　</t>
  </si>
  <si>
    <t xml:space="preserve">埋戻し　</t>
  </si>
  <si>
    <t>側溝工</t>
  </si>
  <si>
    <t>ﾌﾟﾚｷｬｽﾄU型側溝</t>
  </si>
  <si>
    <t>U型側溝規格:300LA</t>
  </si>
  <si>
    <t xml:space="preserve">自由勾配側溝　</t>
  </si>
  <si>
    <t xml:space="preserve">側溝蓋　</t>
  </si>
  <si>
    <t>枚</t>
  </si>
  <si>
    <t>集水桝･ﾏﾝﾎｰﾙ工</t>
  </si>
  <si>
    <t>現場打ち集水桝</t>
  </si>
  <si>
    <t>集水桝･街渠桝種類:現場打材,ｺﾝｸﾘｰﾄ規格:土木(2)･港湾(5) 高炉 18-8-40,法面作業補正:無し</t>
  </si>
  <si>
    <t>箇所</t>
  </si>
  <si>
    <t>マンホール用足掛金物</t>
  </si>
  <si>
    <t>個</t>
  </si>
  <si>
    <t>蓋</t>
  </si>
  <si>
    <t>蓋種類:グレーチング蓋</t>
  </si>
  <si>
    <t>構造物撤去工</t>
  </si>
  <si>
    <t>構造物取壊し工</t>
  </si>
  <si>
    <t xml:space="preserve">ｺﾝｸﾘｰﾄ構造物取壊し　</t>
  </si>
  <si>
    <t>鉄筋構造物</t>
  </si>
  <si>
    <t>ｺﾝｸﾘｰﾄ構造物取壊し</t>
  </si>
  <si>
    <t>構造物区分:無筋構造物,工法区分:機械施工</t>
  </si>
  <si>
    <t xml:space="preserve">舗装版切断　</t>
  </si>
  <si>
    <t>ｱｽﾌｧﾙﾄ舗装版</t>
  </si>
  <si>
    <t xml:space="preserve">舗装版破砕　</t>
  </si>
  <si>
    <t>運搬処理工</t>
  </si>
  <si>
    <t>殻運搬</t>
  </si>
  <si>
    <t>殻種別:ｺﾝｸﾘｰﾄ殻(鉄筋)</t>
  </si>
  <si>
    <t>殻処分</t>
  </si>
  <si>
    <t>殻種別:ｺﾝｸﾘｰﾄ殻(無筋)</t>
  </si>
  <si>
    <t>殻種別:ｱｽﾌｧﾙﾄ殻</t>
  </si>
  <si>
    <t>舗装</t>
  </si>
  <si>
    <t>舗装工</t>
  </si>
  <si>
    <t>舗装準備工</t>
  </si>
  <si>
    <t>不陸整正</t>
  </si>
  <si>
    <t>補足材:有り,補足材種類･規格:粒度調整砕石 M-25,補足材整正厚:40mm以上46mm未満</t>
  </si>
  <si>
    <t>ｱｽﾌｧﾙﾄ舗装工</t>
  </si>
  <si>
    <t>凍上抑制層</t>
  </si>
  <si>
    <t>下層路盤(車道･路肩部)</t>
  </si>
  <si>
    <t>路盤材種類:再生ｸﾗｯｼｬﾗﾝ RC-40,仕上り厚:250mm</t>
  </si>
  <si>
    <t>上層路盤(車道･路肩部)</t>
  </si>
  <si>
    <t>路盤材種類:粒度調整砕石 M-25,仕上り厚:110mm</t>
  </si>
  <si>
    <t>表層(車道･路肩部)</t>
  </si>
  <si>
    <t>材料種類:各種(2.30以上2.40t/m3未満),材料規格:(2)再生密粒度As(13),舗装厚:40mm,平均幅員:3.0m超</t>
  </si>
  <si>
    <t>材料種類:各種(2.30以上2.40t/m3未満),材料規格:(5)再生密粒度As(13F),舗装厚:30mm,平均幅員:3.0m超</t>
  </si>
  <si>
    <t>上層路盤(歩道部)</t>
  </si>
  <si>
    <t>路盤材種類:各種,路盤材規格:C-20,仕上り厚:100mm</t>
  </si>
  <si>
    <t>表層(歩道部)</t>
  </si>
  <si>
    <t>材料種類:各種(2.30以上2.40t/m3未満),材料規格:(7)再生細粒度As(13F),舗装厚:30mm,平均幅員:1.4m以上</t>
  </si>
  <si>
    <t>路盤材種類:各種,路盤材規格:RC-40,仕上り厚:250mm</t>
  </si>
  <si>
    <t>材料種類:各種(2.30以上2.40t/m3未満),材料規格:(7)再生細粒度As(13F),舗装厚:50mm,平均幅員:1.4m以上</t>
  </si>
  <si>
    <t>歩道舗装</t>
  </si>
  <si>
    <t>路盤材種類:各種,路盤材規格:RC-40,仕上り厚:150mm</t>
  </si>
  <si>
    <t>ﾌﾟﾚｷｬｽﾄ街渠桝</t>
  </si>
  <si>
    <t>桝規格:400×400</t>
  </si>
  <si>
    <t xml:space="preserve">暗渠排水管　</t>
  </si>
  <si>
    <t>縁石工</t>
  </si>
  <si>
    <t xml:space="preserve">歩車道境界ﾌﾞﾛｯｸ　</t>
  </si>
  <si>
    <t>HB-F型</t>
  </si>
  <si>
    <t>HB-M2型</t>
  </si>
  <si>
    <t>HB-M3型</t>
  </si>
  <si>
    <t>区画線工</t>
  </si>
  <si>
    <t>溶融式区画線</t>
  </si>
  <si>
    <t>施工方法区分:溶融式手動,規格･仕様区分:ｾﾞﾌﾞﾗ 30cm,塗布厚:厚1.5mm,排水性舗装:無し</t>
  </si>
  <si>
    <t>ﾍﾟｲﾝﾄ式区画線</t>
  </si>
  <si>
    <t>施工方法区分:ﾍﾟｲﾝﾄ式 溶剤型,規格･仕様区分:実線 15cm,塗料規格:常温</t>
  </si>
  <si>
    <t>施工方法区分:ﾍﾟｲﾝﾄ式 溶剤型,規格･仕様区分:破線 15cm,塗料規格:加熱</t>
  </si>
  <si>
    <t>道路付属施設工</t>
  </si>
  <si>
    <t>道路付属物工</t>
  </si>
  <si>
    <t>視線誘導標</t>
  </si>
  <si>
    <t>視線誘導標規格:ｽﾉｰﾎﾟｰﾙ併用型,施工区分:土中建込,施工規模:10本未満</t>
  </si>
  <si>
    <t>本</t>
  </si>
  <si>
    <t>視線誘導標規格:ｽﾉｰﾎﾟｰﾙ併用型,施工区分:ｺﾝｸﾘｰﾄ建込(穿孔含む),施工規模:10本未満</t>
  </si>
  <si>
    <t>仮設工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</si>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</sst>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G23+G47+G56+G74+G110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90.0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2.0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80.0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80.0</v>
      </c>
      <c r="G46" s="27"/>
      <c r="H46" s="29"/>
      <c r="J46" s="30"/>
      <c r="K46" s="31"/>
    </row>
    <row r="47" ht="15.0" customHeight="true">
      <c r="A47" s="14"/>
      <c r="B47" s="15" t="s">
        <v>38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33</v>
      </c>
      <c r="F55" s="23" t="n">
        <v>2.0</v>
      </c>
      <c r="G55" s="27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6">
        <f>G59+G68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45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10.0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3.0</v>
      </c>
      <c r="G67" s="27"/>
      <c r="H67" s="29"/>
      <c r="J67" s="30"/>
      <c r="K67" s="31"/>
    </row>
    <row r="68" ht="15.0" customHeight="true">
      <c r="A68" s="14"/>
      <c r="B68" s="15"/>
      <c r="C68" s="15" t="s">
        <v>47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49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50</v>
      </c>
      <c r="F73" s="23" t="n">
        <v>3.0</v>
      </c>
      <c r="G73" s="27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6">
        <f>G77+G86+G98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43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36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30</v>
      </c>
      <c r="F82" s="23" t="n">
        <v>20.0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36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30.0</v>
      </c>
      <c r="G85" s="27"/>
      <c r="H85" s="29"/>
      <c r="J85" s="30"/>
      <c r="K85" s="31"/>
    </row>
    <row r="86" ht="15.0" customHeight="true">
      <c r="A86" s="14"/>
      <c r="B86" s="15"/>
      <c r="C86" s="15" t="s">
        <v>54</v>
      </c>
      <c r="D86" s="16"/>
      <c r="E86" s="20"/>
      <c r="F86" s="22"/>
      <c r="G86" s="26">
        <f>G89+G92+G95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50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50</v>
      </c>
      <c r="F94" s="23" t="n">
        <v>39.0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59</v>
      </c>
      <c r="F97" s="23" t="n">
        <v>34.0</v>
      </c>
      <c r="G97" s="27"/>
      <c r="H97" s="29"/>
      <c r="J97" s="30"/>
      <c r="K97" s="31"/>
    </row>
    <row r="98" ht="15.0" customHeight="true">
      <c r="A98" s="14"/>
      <c r="B98" s="15"/>
      <c r="C98" s="15" t="s">
        <v>60</v>
      </c>
      <c r="D98" s="16"/>
      <c r="E98" s="20"/>
      <c r="F98" s="22"/>
      <c r="G98" s="26">
        <f>G101+G104+G107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61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62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63</v>
      </c>
      <c r="F103" s="23" t="n">
        <v>2.0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65</v>
      </c>
      <c r="F106" s="23" t="n">
        <v>2.0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66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67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59</v>
      </c>
      <c r="F109" s="23" t="n">
        <v>2.0</v>
      </c>
      <c r="G109" s="27"/>
      <c r="H109" s="29"/>
      <c r="J109" s="30"/>
      <c r="K109" s="31"/>
    </row>
    <row r="110" ht="15.0" customHeight="true">
      <c r="A110" s="14"/>
      <c r="B110" s="15" t="s">
        <v>68</v>
      </c>
      <c r="C110" s="15"/>
      <c r="D110" s="16"/>
      <c r="E110" s="20"/>
      <c r="F110" s="22"/>
      <c r="G110" s="26">
        <f>G113+G128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69</v>
      </c>
      <c r="D113" s="16"/>
      <c r="E113" s="20"/>
      <c r="F113" s="22"/>
      <c r="G113" s="26">
        <f>G116+G119+G122+G125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70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71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30</v>
      </c>
      <c r="F118" s="23" t="n">
        <v>5.0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72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73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30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74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75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50</v>
      </c>
      <c r="F124" s="23" t="n">
        <v>60.0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76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75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33</v>
      </c>
      <c r="F127" s="23" t="n">
        <v>290.0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77</v>
      </c>
      <c r="D128" s="16"/>
      <c r="E128" s="20"/>
      <c r="F128" s="22"/>
      <c r="G128" s="26">
        <f>G131+G134+G137+G140+G143+G146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78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79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30</v>
      </c>
      <c r="F133" s="23" t="n">
        <v>5.0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80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79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30</v>
      </c>
      <c r="F136" s="23" t="n">
        <v>5.0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78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81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30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80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81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30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78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82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30</v>
      </c>
      <c r="F145" s="23" t="n">
        <v>20.0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80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82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30</v>
      </c>
      <c r="F148" s="23" t="n">
        <v>20.0</v>
      </c>
      <c r="G148" s="27"/>
      <c r="H148" s="29"/>
      <c r="J148" s="30"/>
      <c r="K148" s="31"/>
    </row>
    <row r="149" ht="15.0" customHeight="true">
      <c r="A149" s="14" t="s">
        <v>83</v>
      </c>
      <c r="B149" s="15"/>
      <c r="C149" s="15"/>
      <c r="D149" s="16"/>
      <c r="E149" s="20"/>
      <c r="F149" s="22"/>
      <c r="G149" s="26">
        <f>G152+G209+G221+G236+G251+G263</f>
      </c>
      <c r="H149" s="28" t="s">
        <v>24</v>
      </c>
      <c r="J149" s="30" t="n">
        <v>44.0</v>
      </c>
      <c r="K149" s="31" t="n">
        <v>1.0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84</v>
      </c>
      <c r="C152" s="15"/>
      <c r="D152" s="16"/>
      <c r="E152" s="20"/>
      <c r="F152" s="22"/>
      <c r="G152" s="26">
        <f>G155+G161+G179+G191+G200</f>
      </c>
      <c r="H152" s="28" t="s">
        <v>24</v>
      </c>
      <c r="J152" s="30" t="n">
        <v>45.0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85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86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87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33</v>
      </c>
      <c r="F160" s="23" t="n">
        <v>240.0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88</v>
      </c>
      <c r="D161" s="16"/>
      <c r="E161" s="20"/>
      <c r="F161" s="22"/>
      <c r="G161" s="26">
        <f>G164+G167+G170+G173+G176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89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33</v>
      </c>
      <c r="F166" s="23" t="n">
        <v>67.0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90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91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33</v>
      </c>
      <c r="F169" s="23" t="n">
        <v>67.0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92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93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33</v>
      </c>
      <c r="F172" s="23" t="n">
        <v>69.0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94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95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33</v>
      </c>
      <c r="F175" s="23" t="n">
        <v>350.0</v>
      </c>
      <c r="G175" s="27"/>
      <c r="H175" s="29"/>
      <c r="J175" s="30"/>
      <c r="K175" s="31"/>
    </row>
    <row r="176" ht="15.0" customHeight="true">
      <c r="A176" s="14"/>
      <c r="B176" s="15"/>
      <c r="C176" s="15"/>
      <c r="D176" s="16" t="s">
        <v>94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96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33</v>
      </c>
      <c r="F178" s="23" t="n">
        <v>350.0</v>
      </c>
      <c r="G178" s="27"/>
      <c r="H178" s="29"/>
      <c r="J178" s="30"/>
      <c r="K178" s="31"/>
    </row>
    <row r="179" ht="15.0" customHeight="true">
      <c r="A179" s="14"/>
      <c r="B179" s="15"/>
      <c r="C179" s="15" t="s">
        <v>88</v>
      </c>
      <c r="D179" s="16"/>
      <c r="E179" s="20"/>
      <c r="F179" s="22"/>
      <c r="G179" s="26">
        <f>G182+G185+G188</f>
      </c>
      <c r="H179" s="28" t="s">
        <v>24</v>
      </c>
      <c r="J179" s="30" t="n">
        <v>54.0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89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33</v>
      </c>
      <c r="F184" s="23" t="n">
        <v>26.0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97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98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33</v>
      </c>
      <c r="F187" s="23" t="n">
        <v>29.0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99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 t="s">
        <v>100</v>
      </c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33</v>
      </c>
      <c r="F190" s="23" t="n">
        <v>35.0</v>
      </c>
      <c r="G190" s="27"/>
      <c r="H190" s="29"/>
      <c r="J190" s="30"/>
      <c r="K190" s="31"/>
    </row>
    <row r="191" ht="15.0" customHeight="true">
      <c r="A191" s="14"/>
      <c r="B191" s="15"/>
      <c r="C191" s="15" t="s">
        <v>88</v>
      </c>
      <c r="D191" s="16"/>
      <c r="E191" s="20"/>
      <c r="F191" s="22"/>
      <c r="G191" s="26">
        <f>G194+G197</f>
      </c>
      <c r="H191" s="28" t="s">
        <v>24</v>
      </c>
      <c r="J191" s="30" t="n">
        <v>58.0</v>
      </c>
      <c r="K191" s="31" t="n">
        <v>3.0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/>
      <c r="D194" s="16" t="s">
        <v>97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 t="s">
        <v>101</v>
      </c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33</v>
      </c>
      <c r="F196" s="23" t="n">
        <v>30.0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99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 t="s">
        <v>102</v>
      </c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33</v>
      </c>
      <c r="F199" s="23" t="n">
        <v>30.0</v>
      </c>
      <c r="G199" s="27"/>
      <c r="H199" s="29"/>
      <c r="J199" s="30"/>
      <c r="K199" s="31"/>
    </row>
    <row r="200" ht="15.0" customHeight="true">
      <c r="A200" s="14"/>
      <c r="B200" s="15"/>
      <c r="C200" s="15" t="s">
        <v>88</v>
      </c>
      <c r="D200" s="16"/>
      <c r="E200" s="20"/>
      <c r="F200" s="22"/>
      <c r="G200" s="26">
        <f>G203+G206</f>
      </c>
      <c r="H200" s="28" t="s">
        <v>24</v>
      </c>
      <c r="J200" s="30" t="n">
        <v>61.0</v>
      </c>
      <c r="K200" s="31" t="n">
        <v>3.0</v>
      </c>
    </row>
    <row r="201" ht="15.0" customHeight="true">
      <c r="A201" s="14"/>
      <c r="B201" s="15"/>
      <c r="C201" s="15" t="s">
        <v>103</v>
      </c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/>
      <c r="D203" s="16" t="s">
        <v>97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 t="s">
        <v>104</v>
      </c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33</v>
      </c>
      <c r="F205" s="23" t="n">
        <v>48.0</v>
      </c>
      <c r="G205" s="27"/>
      <c r="H205" s="29"/>
      <c r="J205" s="30"/>
      <c r="K205" s="31"/>
    </row>
    <row r="206" ht="15.0" customHeight="true">
      <c r="A206" s="14"/>
      <c r="B206" s="15"/>
      <c r="C206" s="15"/>
      <c r="D206" s="16" t="s">
        <v>99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 t="s">
        <v>102</v>
      </c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33</v>
      </c>
      <c r="F208" s="23" t="n">
        <v>48.0</v>
      </c>
      <c r="G208" s="27"/>
      <c r="H208" s="29"/>
      <c r="J208" s="30"/>
      <c r="K208" s="31"/>
    </row>
    <row r="209" ht="15.0" customHeight="true">
      <c r="A209" s="14"/>
      <c r="B209" s="15" t="s">
        <v>51</v>
      </c>
      <c r="C209" s="15"/>
      <c r="D209" s="16"/>
      <c r="E209" s="20"/>
      <c r="F209" s="22"/>
      <c r="G209" s="26">
        <f>G212</f>
      </c>
      <c r="H209" s="28" t="s">
        <v>24</v>
      </c>
      <c r="J209" s="30" t="n">
        <v>64.0</v>
      </c>
      <c r="K209" s="31" t="n">
        <v>2.0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 t="s">
        <v>60</v>
      </c>
      <c r="D212" s="16"/>
      <c r="E212" s="20"/>
      <c r="F212" s="22"/>
      <c r="G212" s="26">
        <f>G215+G218</f>
      </c>
      <c r="H212" s="28" t="s">
        <v>24</v>
      </c>
      <c r="J212" s="30" t="n">
        <v>65.0</v>
      </c>
      <c r="K212" s="31" t="n">
        <v>3.0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/>
      <c r="D215" s="16" t="s">
        <v>105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 t="s">
        <v>106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63</v>
      </c>
      <c r="F217" s="23" t="n">
        <v>3.0</v>
      </c>
      <c r="G217" s="27"/>
      <c r="H217" s="29"/>
      <c r="J217" s="30"/>
      <c r="K217" s="31"/>
    </row>
    <row r="218" ht="15.0" customHeight="true">
      <c r="A218" s="14"/>
      <c r="B218" s="15"/>
      <c r="C218" s="15"/>
      <c r="D218" s="16" t="s">
        <v>107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50</v>
      </c>
      <c r="F220" s="23" t="n">
        <v>5.0</v>
      </c>
      <c r="G220" s="27"/>
      <c r="H220" s="29"/>
      <c r="J220" s="30"/>
      <c r="K220" s="31"/>
    </row>
    <row r="221" ht="15.0" customHeight="true">
      <c r="A221" s="14"/>
      <c r="B221" s="15" t="s">
        <v>108</v>
      </c>
      <c r="C221" s="15"/>
      <c r="D221" s="16"/>
      <c r="E221" s="20"/>
      <c r="F221" s="22"/>
      <c r="G221" s="26">
        <f>G224</f>
      </c>
      <c r="H221" s="28" t="s">
        <v>24</v>
      </c>
      <c r="J221" s="30" t="n">
        <v>68.0</v>
      </c>
      <c r="K221" s="31" t="n">
        <v>2.0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 t="s">
        <v>108</v>
      </c>
      <c r="D224" s="16"/>
      <c r="E224" s="20"/>
      <c r="F224" s="22"/>
      <c r="G224" s="26">
        <f>G227+G230+G233</f>
      </c>
      <c r="H224" s="28" t="s">
        <v>24</v>
      </c>
      <c r="J224" s="30" t="n">
        <v>69.0</v>
      </c>
      <c r="K224" s="31" t="n">
        <v>3.0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/>
      <c r="D227" s="16" t="s">
        <v>109</v>
      </c>
      <c r="E227" s="20"/>
      <c r="F227" s="22"/>
      <c r="G227" s="27"/>
      <c r="H227" s="28" t="s">
        <v>24</v>
      </c>
      <c r="J227" s="30" t="n">
        <v>70.0</v>
      </c>
      <c r="K227" s="31" t="n">
        <v>4.0</v>
      </c>
    </row>
    <row r="228" ht="15.0" customHeight="true">
      <c r="A228" s="14"/>
      <c r="B228" s="15"/>
      <c r="C228" s="15"/>
      <c r="D228" s="16" t="s">
        <v>110</v>
      </c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50</v>
      </c>
      <c r="F229" s="23" t="n">
        <v>7.0</v>
      </c>
      <c r="G229" s="27"/>
      <c r="H229" s="29"/>
      <c r="J229" s="30"/>
      <c r="K229" s="31"/>
    </row>
    <row r="230" ht="15.0" customHeight="true">
      <c r="A230" s="14"/>
      <c r="B230" s="15"/>
      <c r="C230" s="15"/>
      <c r="D230" s="16" t="s">
        <v>109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 t="s">
        <v>111</v>
      </c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50</v>
      </c>
      <c r="F232" s="23" t="n">
        <v>24.0</v>
      </c>
      <c r="G232" s="27"/>
      <c r="H232" s="29"/>
      <c r="J232" s="30"/>
      <c r="K232" s="31"/>
    </row>
    <row r="233" ht="15.0" customHeight="true">
      <c r="A233" s="14"/>
      <c r="B233" s="15"/>
      <c r="C233" s="15"/>
      <c r="D233" s="16" t="s">
        <v>109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 t="s">
        <v>112</v>
      </c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50</v>
      </c>
      <c r="F235" s="23" t="n">
        <v>4.0</v>
      </c>
      <c r="G235" s="27"/>
      <c r="H235" s="29"/>
      <c r="J235" s="30"/>
      <c r="K235" s="31"/>
    </row>
    <row r="236" ht="15.0" customHeight="true">
      <c r="A236" s="14"/>
      <c r="B236" s="15" t="s">
        <v>113</v>
      </c>
      <c r="C236" s="15"/>
      <c r="D236" s="16"/>
      <c r="E236" s="20"/>
      <c r="F236" s="22"/>
      <c r="G236" s="26">
        <f>G239</f>
      </c>
      <c r="H236" s="28" t="s">
        <v>24</v>
      </c>
      <c r="J236" s="30" t="n">
        <v>73.0</v>
      </c>
      <c r="K236" s="31" t="n">
        <v>2.0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/>
      <c r="C239" s="15" t="s">
        <v>113</v>
      </c>
      <c r="D239" s="16"/>
      <c r="E239" s="20"/>
      <c r="F239" s="22"/>
      <c r="G239" s="26">
        <f>G242+G245+G248</f>
      </c>
      <c r="H239" s="28" t="s">
        <v>24</v>
      </c>
      <c r="J239" s="30" t="n">
        <v>74.0</v>
      </c>
      <c r="K239" s="31" t="n">
        <v>3.0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/>
      <c r="D242" s="16" t="s">
        <v>114</v>
      </c>
      <c r="E242" s="20"/>
      <c r="F242" s="22"/>
      <c r="G242" s="27"/>
      <c r="H242" s="28" t="s">
        <v>24</v>
      </c>
      <c r="J242" s="30" t="n">
        <v>75.0</v>
      </c>
      <c r="K242" s="31" t="n">
        <v>4.0</v>
      </c>
    </row>
    <row r="243" ht="15.0" customHeight="true">
      <c r="A243" s="14"/>
      <c r="B243" s="15"/>
      <c r="C243" s="15"/>
      <c r="D243" s="16" t="s">
        <v>115</v>
      </c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50</v>
      </c>
      <c r="F244" s="23" t="n">
        <v>4.0</v>
      </c>
      <c r="G244" s="27"/>
      <c r="H244" s="29"/>
      <c r="J244" s="30"/>
      <c r="K244" s="31"/>
    </row>
    <row r="245" ht="15.0" customHeight="true">
      <c r="A245" s="14"/>
      <c r="B245" s="15"/>
      <c r="C245" s="15"/>
      <c r="D245" s="16" t="s">
        <v>116</v>
      </c>
      <c r="E245" s="20"/>
      <c r="F245" s="22"/>
      <c r="G245" s="27"/>
      <c r="H245" s="28" t="s">
        <v>24</v>
      </c>
      <c r="J245" s="30" t="n">
        <v>76.0</v>
      </c>
      <c r="K245" s="31" t="n">
        <v>4.0</v>
      </c>
    </row>
    <row r="246" ht="15.0" customHeight="true">
      <c r="A246" s="14"/>
      <c r="B246" s="15"/>
      <c r="C246" s="15"/>
      <c r="D246" s="16" t="s">
        <v>117</v>
      </c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50</v>
      </c>
      <c r="F247" s="23" t="n">
        <v>88.0</v>
      </c>
      <c r="G247" s="27"/>
      <c r="H247" s="29"/>
      <c r="J247" s="30"/>
      <c r="K247" s="31"/>
    </row>
    <row r="248" ht="15.0" customHeight="true">
      <c r="A248" s="14"/>
      <c r="B248" s="15"/>
      <c r="C248" s="15"/>
      <c r="D248" s="16" t="s">
        <v>116</v>
      </c>
      <c r="E248" s="20"/>
      <c r="F248" s="22"/>
      <c r="G248" s="27"/>
      <c r="H248" s="28" t="s">
        <v>24</v>
      </c>
      <c r="J248" s="30" t="n">
        <v>77.0</v>
      </c>
      <c r="K248" s="31" t="n">
        <v>4.0</v>
      </c>
    </row>
    <row r="249" ht="15.0" customHeight="true">
      <c r="A249" s="14"/>
      <c r="B249" s="15"/>
      <c r="C249" s="15"/>
      <c r="D249" s="16" t="s">
        <v>118</v>
      </c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50</v>
      </c>
      <c r="F250" s="23" t="n">
        <v>22.0</v>
      </c>
      <c r="G250" s="27"/>
      <c r="H250" s="29"/>
      <c r="J250" s="30"/>
      <c r="K250" s="31"/>
    </row>
    <row r="251" ht="15.0" customHeight="true">
      <c r="A251" s="14"/>
      <c r="B251" s="15" t="s">
        <v>119</v>
      </c>
      <c r="C251" s="15"/>
      <c r="D251" s="16"/>
      <c r="E251" s="20"/>
      <c r="F251" s="22"/>
      <c r="G251" s="26">
        <f>G254</f>
      </c>
      <c r="H251" s="28" t="s">
        <v>24</v>
      </c>
      <c r="J251" s="30" t="n">
        <v>78.0</v>
      </c>
      <c r="K251" s="31" t="n">
        <v>2.0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6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6"/>
      <c r="H253" s="29"/>
      <c r="J253" s="30"/>
      <c r="K253" s="31"/>
    </row>
    <row r="254" ht="15.0" customHeight="true">
      <c r="A254" s="14"/>
      <c r="B254" s="15"/>
      <c r="C254" s="15" t="s">
        <v>120</v>
      </c>
      <c r="D254" s="16"/>
      <c r="E254" s="20"/>
      <c r="F254" s="22"/>
      <c r="G254" s="26">
        <f>G257+G260</f>
      </c>
      <c r="H254" s="28" t="s">
        <v>24</v>
      </c>
      <c r="J254" s="30" t="n">
        <v>79.0</v>
      </c>
      <c r="K254" s="31" t="n">
        <v>3.0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14"/>
      <c r="B257" s="15"/>
      <c r="C257" s="15"/>
      <c r="D257" s="16" t="s">
        <v>121</v>
      </c>
      <c r="E257" s="20"/>
      <c r="F257" s="22"/>
      <c r="G257" s="27"/>
      <c r="H257" s="28" t="s">
        <v>24</v>
      </c>
      <c r="J257" s="30" t="n">
        <v>80.0</v>
      </c>
      <c r="K257" s="31" t="n">
        <v>4.0</v>
      </c>
    </row>
    <row r="258" ht="15.0" customHeight="true">
      <c r="A258" s="14"/>
      <c r="B258" s="15"/>
      <c r="C258" s="15"/>
      <c r="D258" s="16" t="s">
        <v>122</v>
      </c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123</v>
      </c>
      <c r="F259" s="23" t="n">
        <v>2.0</v>
      </c>
      <c r="G259" s="27"/>
      <c r="H259" s="29"/>
      <c r="J259" s="30"/>
      <c r="K259" s="31"/>
    </row>
    <row r="260" ht="15.0" customHeight="true">
      <c r="A260" s="14"/>
      <c r="B260" s="15"/>
      <c r="C260" s="15"/>
      <c r="D260" s="16" t="s">
        <v>121</v>
      </c>
      <c r="E260" s="20"/>
      <c r="F260" s="22"/>
      <c r="G260" s="27"/>
      <c r="H260" s="28" t="s">
        <v>24</v>
      </c>
      <c r="J260" s="30" t="n">
        <v>81.0</v>
      </c>
      <c r="K260" s="31" t="n">
        <v>4.0</v>
      </c>
    </row>
    <row r="261" ht="15.0" customHeight="true">
      <c r="A261" s="14"/>
      <c r="B261" s="15"/>
      <c r="C261" s="15"/>
      <c r="D261" s="16" t="s">
        <v>124</v>
      </c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123</v>
      </c>
      <c r="F262" s="23" t="n">
        <v>2.0</v>
      </c>
      <c r="G262" s="27"/>
      <c r="H262" s="29"/>
      <c r="J262" s="30"/>
      <c r="K262" s="31"/>
    </row>
    <row r="263" ht="15.0" customHeight="true">
      <c r="A263" s="14"/>
      <c r="B263" s="15" t="s">
        <v>125</v>
      </c>
      <c r="C263" s="15"/>
      <c r="D263" s="16"/>
      <c r="E263" s="20"/>
      <c r="F263" s="22"/>
      <c r="G263" s="26">
        <f>G266</f>
      </c>
      <c r="H263" s="28" t="s">
        <v>24</v>
      </c>
      <c r="J263" s="30" t="n">
        <v>82.0</v>
      </c>
      <c r="K263" s="31" t="n">
        <v>2.0</v>
      </c>
    </row>
    <row r="264" ht="15.0" customHeight="true">
      <c r="A264" s="14"/>
      <c r="B264" s="15"/>
      <c r="C264" s="15"/>
      <c r="D264" s="16"/>
      <c r="E264" s="20" t="s">
        <v>24</v>
      </c>
      <c r="F264" s="22"/>
      <c r="G264" s="26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6"/>
      <c r="H265" s="29"/>
      <c r="J265" s="30"/>
      <c r="K265" s="31"/>
    </row>
    <row r="266" ht="15.0" customHeight="true">
      <c r="A266" s="14"/>
      <c r="B266" s="15"/>
      <c r="C266" s="15" t="s">
        <v>126</v>
      </c>
      <c r="D266" s="16"/>
      <c r="E266" s="20"/>
      <c r="F266" s="22"/>
      <c r="G266" s="26">
        <f>G269</f>
      </c>
      <c r="H266" s="28" t="s">
        <v>24</v>
      </c>
      <c r="J266" s="30" t="n">
        <v>83.0</v>
      </c>
      <c r="K266" s="31" t="n">
        <v>3.0</v>
      </c>
    </row>
    <row r="267" ht="15.0" customHeight="true">
      <c r="A267" s="14"/>
      <c r="B267" s="15"/>
      <c r="C267" s="15"/>
      <c r="D267" s="16"/>
      <c r="E267" s="20" t="s">
        <v>24</v>
      </c>
      <c r="F267" s="22"/>
      <c r="G267" s="26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6"/>
      <c r="H268" s="29"/>
      <c r="J268" s="30"/>
      <c r="K268" s="31"/>
    </row>
    <row r="269" ht="15.0" customHeight="true">
      <c r="A269" s="14"/>
      <c r="B269" s="15"/>
      <c r="C269" s="15"/>
      <c r="D269" s="16" t="s">
        <v>127</v>
      </c>
      <c r="E269" s="20"/>
      <c r="F269" s="22"/>
      <c r="G269" s="27"/>
      <c r="H269" s="28" t="s">
        <v>24</v>
      </c>
      <c r="J269" s="30" t="n">
        <v>84.0</v>
      </c>
      <c r="K269" s="31" t="n">
        <v>4.0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7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128</v>
      </c>
      <c r="F271" s="23" t="n">
        <v>26.0</v>
      </c>
      <c r="G271" s="27"/>
      <c r="H271" s="29"/>
      <c r="J271" s="30"/>
      <c r="K271" s="31"/>
    </row>
    <row r="272" ht="15.0" customHeight="true">
      <c r="A272" s="14" t="s">
        <v>129</v>
      </c>
      <c r="B272" s="15"/>
      <c r="C272" s="15"/>
      <c r="D272" s="16"/>
      <c r="E272" s="20"/>
      <c r="F272" s="22"/>
      <c r="G272" s="26">
        <f>G23+G47+G56+G74+G110+G152+G209+G221+G236+G251+G263</f>
      </c>
      <c r="H272" s="28" t="s">
        <v>24</v>
      </c>
      <c r="J272" s="30" t="n">
        <v>85.0</v>
      </c>
      <c r="K272" s="31" t="n">
        <v>20.0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6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6"/>
      <c r="H274" s="29"/>
      <c r="J274" s="30"/>
      <c r="K274" s="31"/>
    </row>
    <row r="275" ht="15.0" customHeight="true">
      <c r="A275" s="14"/>
      <c r="B275" s="15" t="s">
        <v>130</v>
      </c>
      <c r="C275" s="15"/>
      <c r="D275" s="16"/>
      <c r="E275" s="20"/>
      <c r="F275" s="22"/>
      <c r="G275" s="27"/>
      <c r="H275" s="28" t="s">
        <v>24</v>
      </c>
      <c r="J275" s="30" t="n">
        <v>86.0</v>
      </c>
      <c r="K275" s="31" t="s">
        <v>131</v>
      </c>
    </row>
    <row r="276" ht="15.0" customHeight="true">
      <c r="A276" s="14"/>
      <c r="B276" s="15"/>
      <c r="C276" s="15"/>
      <c r="D276" s="16"/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7"/>
      <c r="H277" s="29"/>
      <c r="J277" s="30"/>
      <c r="K277" s="31"/>
    </row>
    <row r="278" ht="15.0" customHeight="true">
      <c r="A278" s="14"/>
      <c r="B278" s="15" t="s">
        <v>132</v>
      </c>
      <c r="C278" s="15"/>
      <c r="D278" s="16"/>
      <c r="E278" s="20"/>
      <c r="F278" s="22"/>
      <c r="G278" s="27"/>
      <c r="H278" s="28" t="s">
        <v>24</v>
      </c>
      <c r="J278" s="30" t="n">
        <v>87.0</v>
      </c>
      <c r="K278" s="31" t="s">
        <v>133</v>
      </c>
    </row>
    <row r="279" ht="15.0" customHeight="true">
      <c r="A279" s="14"/>
      <c r="B279" s="15"/>
      <c r="C279" s="15"/>
      <c r="D279" s="16"/>
      <c r="E279" s="20" t="s">
        <v>24</v>
      </c>
      <c r="F279" s="22"/>
      <c r="G279" s="27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7"/>
      <c r="H280" s="29"/>
      <c r="J280" s="30"/>
      <c r="K280" s="31"/>
    </row>
    <row r="281" ht="15.0" customHeight="true">
      <c r="A281" s="14" t="s">
        <v>134</v>
      </c>
      <c r="B281" s="15"/>
      <c r="C281" s="15"/>
      <c r="D281" s="16"/>
      <c r="E281" s="20"/>
      <c r="F281" s="22"/>
      <c r="G281" s="26">
        <f>G284+G293</f>
      </c>
      <c r="H281" s="28" t="s">
        <v>24</v>
      </c>
      <c r="J281" s="30" t="n">
        <v>88.0</v>
      </c>
      <c r="K281" s="31" t="n">
        <v>200.0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6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6"/>
      <c r="H283" s="29"/>
      <c r="J283" s="30"/>
      <c r="K283" s="31"/>
    </row>
    <row r="284" ht="15.0" customHeight="true">
      <c r="A284" s="14"/>
      <c r="B284" s="15" t="s">
        <v>135</v>
      </c>
      <c r="C284" s="15"/>
      <c r="D284" s="16"/>
      <c r="E284" s="20"/>
      <c r="F284" s="22"/>
      <c r="G284" s="26">
        <f>G287</f>
      </c>
      <c r="H284" s="28" t="s">
        <v>24</v>
      </c>
      <c r="J284" s="30" t="n">
        <v>89.0</v>
      </c>
      <c r="K284" s="31" t="n">
        <v>2.0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6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6"/>
      <c r="H286" s="29"/>
      <c r="J286" s="30"/>
      <c r="K286" s="31"/>
    </row>
    <row r="287" ht="15.0" customHeight="true">
      <c r="A287" s="14"/>
      <c r="B287" s="15"/>
      <c r="C287" s="15" t="s">
        <v>136</v>
      </c>
      <c r="D287" s="16"/>
      <c r="E287" s="20"/>
      <c r="F287" s="22"/>
      <c r="G287" s="26">
        <f>G290</f>
      </c>
      <c r="H287" s="28" t="s">
        <v>24</v>
      </c>
      <c r="J287" s="30" t="n">
        <v>90.0</v>
      </c>
      <c r="K287" s="31" t="n">
        <v>3.0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6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6"/>
      <c r="H289" s="29"/>
      <c r="J289" s="30"/>
      <c r="K289" s="31"/>
    </row>
    <row r="290" ht="15.0" customHeight="true">
      <c r="A290" s="14"/>
      <c r="B290" s="15"/>
      <c r="C290" s="15"/>
      <c r="D290" s="16" t="s">
        <v>137</v>
      </c>
      <c r="E290" s="20"/>
      <c r="F290" s="22"/>
      <c r="G290" s="27"/>
      <c r="H290" s="28" t="s">
        <v>24</v>
      </c>
      <c r="J290" s="30" t="n">
        <v>91.0</v>
      </c>
      <c r="K290" s="31"/>
    </row>
    <row r="291" ht="15.0" customHeight="true">
      <c r="A291" s="14"/>
      <c r="B291" s="15"/>
      <c r="C291" s="15"/>
      <c r="D291" s="16"/>
      <c r="E291" s="20" t="s">
        <v>24</v>
      </c>
      <c r="F291" s="22"/>
      <c r="G291" s="27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25</v>
      </c>
      <c r="F292" s="23" t="n">
        <v>1.0</v>
      </c>
      <c r="G292" s="27"/>
      <c r="H292" s="29"/>
      <c r="J292" s="30"/>
      <c r="K292" s="31"/>
    </row>
    <row r="293" ht="15.0" customHeight="true">
      <c r="A293" s="14"/>
      <c r="B293" s="15" t="s">
        <v>138</v>
      </c>
      <c r="C293" s="15"/>
      <c r="D293" s="16"/>
      <c r="E293" s="20"/>
      <c r="F293" s="22"/>
      <c r="G293" s="27"/>
      <c r="H293" s="28" t="s">
        <v>24</v>
      </c>
      <c r="J293" s="30" t="n">
        <v>92.0</v>
      </c>
      <c r="K293" s="31"/>
    </row>
    <row r="294" ht="15.0" customHeight="true">
      <c r="A294" s="14"/>
      <c r="B294" s="15"/>
      <c r="C294" s="15"/>
      <c r="D294" s="16"/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25</v>
      </c>
      <c r="F295" s="23" t="n">
        <v>1.0</v>
      </c>
      <c r="G295" s="27"/>
      <c r="H295" s="29"/>
      <c r="J295" s="30"/>
      <c r="K295" s="31"/>
    </row>
    <row r="296" ht="15.0" customHeight="true">
      <c r="A296" s="14" t="s">
        <v>139</v>
      </c>
      <c r="B296" s="15"/>
      <c r="C296" s="15"/>
      <c r="D296" s="16"/>
      <c r="E296" s="20"/>
      <c r="F296" s="22"/>
      <c r="G296" s="26">
        <f>G272+G281</f>
      </c>
      <c r="H296" s="28" t="s">
        <v>24</v>
      </c>
      <c r="J296" s="30" t="n">
        <v>93.0</v>
      </c>
      <c r="K296" s="31"/>
    </row>
    <row r="297" ht="15.0" customHeight="true">
      <c r="A297" s="14"/>
      <c r="B297" s="15"/>
      <c r="C297" s="15"/>
      <c r="D297" s="16"/>
      <c r="E297" s="20" t="s">
        <v>24</v>
      </c>
      <c r="F297" s="22"/>
      <c r="G297" s="26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6"/>
      <c r="H298" s="29"/>
      <c r="J298" s="30"/>
      <c r="K298" s="31"/>
    </row>
    <row r="299" ht="15.0" customHeight="true">
      <c r="A299" s="14"/>
      <c r="B299" s="15" t="s">
        <v>140</v>
      </c>
      <c r="C299" s="15"/>
      <c r="D299" s="16"/>
      <c r="E299" s="20"/>
      <c r="F299" s="22"/>
      <c r="G299" s="27"/>
      <c r="H299" s="28" t="s">
        <v>24</v>
      </c>
      <c r="J299" s="30" t="n">
        <v>94.0</v>
      </c>
      <c r="K299" s="31" t="n">
        <v>210.0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7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7"/>
      <c r="H301" s="29"/>
      <c r="J301" s="30"/>
      <c r="K301" s="31"/>
    </row>
    <row r="302" ht="15.0" customHeight="true">
      <c r="A302" s="14"/>
      <c r="B302" s="15"/>
      <c r="C302" s="15" t="s">
        <v>141</v>
      </c>
      <c r="D302" s="16"/>
      <c r="E302" s="20"/>
      <c r="F302" s="22"/>
      <c r="G302" s="27"/>
      <c r="H302" s="28" t="s">
        <v>24</v>
      </c>
      <c r="J302" s="30" t="n">
        <v>95.0</v>
      </c>
      <c r="K302" s="31" t="s">
        <v>142</v>
      </c>
    </row>
    <row r="303" ht="15.0" customHeight="true">
      <c r="A303" s="14"/>
      <c r="B303" s="15"/>
      <c r="C303" s="15"/>
      <c r="D303" s="16"/>
      <c r="E303" s="20" t="s">
        <v>24</v>
      </c>
      <c r="F303" s="22"/>
      <c r="G303" s="27"/>
      <c r="H303" s="28" t="s">
        <v>24</v>
      </c>
      <c r="J303" s="30"/>
      <c r="K303" s="31"/>
    </row>
    <row r="304" ht="15.0" customHeight="true">
      <c r="A304" s="17"/>
      <c r="B304" s="18"/>
      <c r="C304" s="18"/>
      <c r="D304" s="19"/>
      <c r="E304" s="21" t="s">
        <v>25</v>
      </c>
      <c r="F304" s="23" t="n">
        <v>1.0</v>
      </c>
      <c r="G304" s="27"/>
      <c r="H304" s="29"/>
      <c r="J304" s="30"/>
      <c r="K304" s="31"/>
    </row>
    <row r="305" ht="15.0" customHeight="true">
      <c r="A305" s="14"/>
      <c r="B305" s="15"/>
      <c r="C305" s="15" t="s">
        <v>143</v>
      </c>
      <c r="D305" s="16"/>
      <c r="E305" s="20"/>
      <c r="F305" s="22"/>
      <c r="G305" s="27"/>
      <c r="H305" s="28" t="s">
        <v>24</v>
      </c>
      <c r="J305" s="30" t="n">
        <v>96.0</v>
      </c>
      <c r="K305" s="31" t="s">
        <v>144</v>
      </c>
    </row>
    <row r="306" ht="15.0" customHeight="true">
      <c r="A306" s="14"/>
      <c r="B306" s="15"/>
      <c r="C306" s="15"/>
      <c r="D306" s="16"/>
      <c r="E306" s="20" t="s">
        <v>24</v>
      </c>
      <c r="F306" s="22"/>
      <c r="G306" s="27"/>
      <c r="H306" s="28" t="s">
        <v>24</v>
      </c>
      <c r="J306" s="30"/>
      <c r="K306" s="31"/>
    </row>
    <row r="307" ht="15.0" customHeight="true">
      <c r="A307" s="17"/>
      <c r="B307" s="18"/>
      <c r="C307" s="18"/>
      <c r="D307" s="19"/>
      <c r="E307" s="21" t="s">
        <v>25</v>
      </c>
      <c r="F307" s="23" t="n">
        <v>1.0</v>
      </c>
      <c r="G307" s="27"/>
      <c r="H307" s="29"/>
      <c r="J307" s="30"/>
      <c r="K307" s="31"/>
    </row>
    <row r="308" ht="15.0" customHeight="true">
      <c r="A308" s="14" t="s">
        <v>145</v>
      </c>
      <c r="B308" s="15"/>
      <c r="C308" s="15"/>
      <c r="D308" s="16"/>
      <c r="E308" s="20"/>
      <c r="F308" s="22"/>
      <c r="G308" s="26">
        <f>G272+G281+G299</f>
      </c>
      <c r="H308" s="28" t="s">
        <v>24</v>
      </c>
      <c r="J308" s="30" t="n">
        <v>97.0</v>
      </c>
      <c r="K308" s="31"/>
    </row>
    <row r="309" ht="15.0" customHeight="true">
      <c r="A309" s="14"/>
      <c r="B309" s="15"/>
      <c r="C309" s="15"/>
      <c r="D309" s="16"/>
      <c r="E309" s="20" t="s">
        <v>24</v>
      </c>
      <c r="F309" s="22"/>
      <c r="G309" s="26"/>
      <c r="H309" s="28" t="s">
        <v>24</v>
      </c>
      <c r="J309" s="30"/>
      <c r="K309" s="31"/>
    </row>
    <row r="310" ht="15.0" customHeight="true">
      <c r="A310" s="17"/>
      <c r="B310" s="18"/>
      <c r="C310" s="18"/>
      <c r="D310" s="19"/>
      <c r="E310" s="21" t="s">
        <v>25</v>
      </c>
      <c r="F310" s="23" t="n">
        <v>1.0</v>
      </c>
      <c r="G310" s="26"/>
      <c r="H310" s="29"/>
      <c r="J310" s="30"/>
      <c r="K310" s="31"/>
    </row>
    <row r="311" ht="15.0" customHeight="true">
      <c r="A311" s="14"/>
      <c r="B311" s="15" t="s">
        <v>146</v>
      </c>
      <c r="C311" s="15"/>
      <c r="D311" s="16"/>
      <c r="E311" s="20"/>
      <c r="F311" s="22"/>
      <c r="G311" s="27"/>
      <c r="H311" s="28" t="s">
        <v>24</v>
      </c>
      <c r="J311" s="30" t="n">
        <v>98.0</v>
      </c>
      <c r="K311" s="31" t="s">
        <v>147</v>
      </c>
    </row>
    <row r="312" ht="15.0" customHeight="true">
      <c r="A312" s="14"/>
      <c r="B312" s="15"/>
      <c r="C312" s="15"/>
      <c r="D312" s="16"/>
      <c r="E312" s="20" t="s">
        <v>24</v>
      </c>
      <c r="F312" s="22"/>
      <c r="G312" s="27"/>
      <c r="H312" s="28" t="s">
        <v>24</v>
      </c>
      <c r="J312" s="30"/>
      <c r="K312" s="31"/>
    </row>
    <row r="313" ht="15.0" customHeight="true">
      <c r="A313" s="17"/>
      <c r="B313" s="18"/>
      <c r="C313" s="18"/>
      <c r="D313" s="19"/>
      <c r="E313" s="21" t="s">
        <v>25</v>
      </c>
      <c r="F313" s="23" t="n">
        <v>1.0</v>
      </c>
      <c r="G313" s="27"/>
      <c r="H313" s="29"/>
      <c r="J313" s="30"/>
      <c r="K313" s="31"/>
    </row>
    <row r="314" ht="15.0" customHeight="true">
      <c r="A314" s="14"/>
      <c r="B314" s="15" t="s">
        <v>148</v>
      </c>
      <c r="C314" s="15"/>
      <c r="D314" s="16"/>
      <c r="E314" s="20"/>
      <c r="F314" s="22"/>
      <c r="G314" s="27"/>
      <c r="H314" s="28" t="s">
        <v>24</v>
      </c>
      <c r="J314" s="30" t="n">
        <v>99.0</v>
      </c>
      <c r="K314" s="31" t="n">
        <v>220.0</v>
      </c>
    </row>
    <row r="315" ht="15.0" customHeight="true">
      <c r="A315" s="14"/>
      <c r="B315" s="15"/>
      <c r="C315" s="15"/>
      <c r="D315" s="16"/>
      <c r="E315" s="20" t="s">
        <v>24</v>
      </c>
      <c r="F315" s="22"/>
      <c r="G315" s="27"/>
      <c r="H315" s="28" t="s">
        <v>24</v>
      </c>
      <c r="J315" s="30"/>
      <c r="K315" s="31"/>
    </row>
    <row r="316" ht="15.0" customHeight="true">
      <c r="A316" s="17"/>
      <c r="B316" s="18"/>
      <c r="C316" s="18"/>
      <c r="D316" s="19"/>
      <c r="E316" s="21" t="s">
        <v>25</v>
      </c>
      <c r="F316" s="23" t="n">
        <v>1.0</v>
      </c>
      <c r="G316" s="27"/>
      <c r="H316" s="29"/>
      <c r="J316" s="30"/>
      <c r="K316" s="31"/>
    </row>
    <row r="317" ht="15.0" customHeight="true">
      <c r="A317" s="14" t="s">
        <v>149</v>
      </c>
      <c r="B317" s="15"/>
      <c r="C317" s="15"/>
      <c r="D317" s="16"/>
      <c r="E317" s="20"/>
      <c r="F317" s="22"/>
      <c r="G317" s="26">
        <f>G308+G314</f>
      </c>
      <c r="H317" s="28" t="s">
        <v>24</v>
      </c>
      <c r="J317" s="30" t="n">
        <v>100.0</v>
      </c>
      <c r="K317" s="31" t="n">
        <v>30.0</v>
      </c>
    </row>
    <row r="318" ht="15.0" customHeight="true">
      <c r="A318" s="14"/>
      <c r="B318" s="15"/>
      <c r="C318" s="15"/>
      <c r="D318" s="16"/>
      <c r="E318" s="20" t="s">
        <v>24</v>
      </c>
      <c r="F318" s="22"/>
      <c r="G318" s="26"/>
      <c r="H318" s="28" t="s">
        <v>24</v>
      </c>
      <c r="J318" s="30"/>
      <c r="K318" s="31"/>
    </row>
    <row r="319" ht="15.0" customHeight="true">
      <c r="A319" s="17"/>
      <c r="B319" s="18"/>
      <c r="C319" s="18"/>
      <c r="D319" s="19"/>
      <c r="E319" s="21" t="s">
        <v>25</v>
      </c>
      <c r="F319" s="23" t="n">
        <v>1.0</v>
      </c>
      <c r="G319" s="26"/>
      <c r="H319" s="29"/>
      <c r="J319" s="30"/>
      <c r="K319" s="31"/>
    </row>
    <row r="320" ht="15.0" customHeight="true">
      <c r="A320" s="32" t="s">
        <v>150</v>
      </c>
      <c r="B320" s="33"/>
      <c r="C320" s="33"/>
      <c r="D320" s="34"/>
      <c r="E320" s="41"/>
      <c r="F320" s="44"/>
      <c r="G320" s="50">
        <f>G317</f>
      </c>
      <c r="H320" s="51" t="s">
        <v>24</v>
      </c>
      <c r="J320" s="55" t="n">
        <v>101.0</v>
      </c>
      <c r="K320" s="55" t="n">
        <v>30.0</v>
      </c>
    </row>
    <row r="321" ht="15.0" customHeight="true">
      <c r="A321" s="35"/>
      <c r="B321" s="36"/>
      <c r="C321" s="36"/>
      <c r="D321" s="37"/>
      <c r="E321" s="42" t="s">
        <v>24</v>
      </c>
      <c r="F321" s="45"/>
      <c r="G321" s="50"/>
      <c r="H321" s="52" t="s">
        <v>24</v>
      </c>
    </row>
    <row r="322" ht="15.0" customHeight="true">
      <c r="A322" s="38"/>
      <c r="B322" s="39"/>
      <c r="C322" s="39"/>
      <c r="D322" s="40"/>
      <c r="E322" s="43" t="s">
        <v>25</v>
      </c>
      <c r="F322" s="46" t="n">
        <v>1.0</v>
      </c>
      <c r="G322" s="50"/>
      <c r="H322" s="53"/>
    </row>
    <row r="323">
      <c r="A323" s="56" t="s">
        <v>151</v>
      </c>
      <c r="B323" s="57" t="s">
        <v>152</v>
      </c>
      <c r="J323" s="30" t="n">
        <v>99999.0</v>
      </c>
    </row>
    <row r="324">
      <c r="A324" s="56" t="s">
        <v>153</v>
      </c>
      <c r="B324" s="57" t="s">
        <v>154</v>
      </c>
    </row>
    <row r="325">
      <c r="A325" s="56" t="s">
        <v>155</v>
      </c>
      <c r="B325" s="57" t="s">
        <v>156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  <mergeCell ref="G305:G307"/>
    <mergeCell ref="G308:G310"/>
    <mergeCell ref="G311:G313"/>
    <mergeCell ref="G314:G316"/>
    <mergeCell ref="G317:G319"/>
    <mergeCell ref="G320:G32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5" manualBreakCount="5">
    <brk id="76" man="true" max="16383"/>
    <brk id="150" man="true" max="16383"/>
    <brk id="225" man="true" max="16383"/>
    <brk id="300" man="true" max="16383"/>
    <brk id="32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2026-07-23T02:19:44Z</dcterms:created>
  <dc:creator>Apache POI</dc:creator>
</cp:coreProperties>
</file>